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271 насосы 2022 АКС НВ СКС ПКСВ ТКС лот\КД\РКСМ-1271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тмц!$A$9:$AJ$50</definedName>
    <definedName name="_xlnm.Print_Area" localSheetId="0">тмц!$A$1:$AJ$12</definedName>
  </definedNames>
  <calcPr calcId="152511"/>
</workbook>
</file>

<file path=xl/calcChain.xml><?xml version="1.0" encoding="utf-8"?>
<calcChain xmlns="http://schemas.openxmlformats.org/spreadsheetml/2006/main">
  <c r="AA11" i="4" l="1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4" i="4"/>
  <c r="AA45" i="4"/>
  <c r="AA46" i="4"/>
  <c r="AA47" i="4"/>
  <c r="AA48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AA42" i="4" s="1"/>
  <c r="K43" i="4"/>
  <c r="AA43" i="4" s="1"/>
  <c r="K44" i="4"/>
  <c r="K45" i="4"/>
  <c r="K46" i="4"/>
  <c r="K47" i="4"/>
  <c r="K48" i="4"/>
  <c r="K10" i="4"/>
  <c r="AA10" i="4" l="1"/>
  <c r="AA49" i="4" l="1"/>
</calcChain>
</file>

<file path=xl/sharedStrings.xml><?xml version="1.0" encoding="utf-8"?>
<sst xmlns="http://schemas.openxmlformats.org/spreadsheetml/2006/main" count="346" uniqueCount="156">
  <si>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</si>
  <si>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</si>
  <si>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</si>
  <si>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</si>
  <si>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</si>
  <si>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</si>
  <si>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</si>
  <si>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</si>
  <si>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</si>
  <si>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</si>
  <si>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</si>
  <si>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</si>
  <si>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</si>
  <si>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</si>
  <si>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</si>
  <si>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</si>
  <si>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</si>
  <si>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</si>
  <si>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</si>
  <si>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</si>
  <si>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</si>
  <si>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</si>
  <si>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</si>
  <si>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</si>
  <si>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</si>
  <si>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</si>
  <si>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</si>
  <si>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</si>
  <si>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</si>
  <si>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шт</t>
  </si>
  <si>
    <t>ООО "Самарские коммунальные системы"</t>
  </si>
  <si>
    <t>г. Самара, ул. Антонова-Овсеенко, д. 48</t>
  </si>
  <si>
    <t>Центральный склад г.Петрозаводск, ул. Онежской флотилии, д. 16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</si>
  <si>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</si>
  <si>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2023 года, если в договоре не будет предусмотрено иное) </t>
  </si>
  <si>
    <t>код</t>
  </si>
  <si>
    <t>Количество к поставке</t>
  </si>
  <si>
    <t>ОЛ №10</t>
  </si>
  <si>
    <t>ОЛ №11</t>
  </si>
  <si>
    <t>ОЛ №12</t>
  </si>
  <si>
    <t>ОЛ №28</t>
  </si>
  <si>
    <t>ОЛ №2</t>
  </si>
  <si>
    <t>ОЛ №1</t>
  </si>
  <si>
    <t>АО "Петрозаводские коммунальные системы-Водоканал"</t>
  </si>
  <si>
    <t>АО "ПКС-Водоканал"</t>
  </si>
  <si>
    <t>ОЛ №5</t>
  </si>
  <si>
    <t>ОЛ №7</t>
  </si>
  <si>
    <t>ОЛ №3</t>
  </si>
  <si>
    <t>ООО "Амурские коммунальные системы"</t>
  </si>
  <si>
    <t>г. Благовещенск,               ул. Энергетическая, 7</t>
  </si>
  <si>
    <t>ОЛ 4</t>
  </si>
  <si>
    <t>ОЛ 9</t>
  </si>
  <si>
    <t>ООО "АКС" (ВиВ)</t>
  </si>
  <si>
    <t>ОЛ 10</t>
  </si>
  <si>
    <t>ОЛ 11</t>
  </si>
  <si>
    <t>г. Нижневартовск, ул. Маршала Жукова, 53</t>
  </si>
  <si>
    <t>ЕВ000183</t>
  </si>
  <si>
    <t>Насос ЭЦВ6-25-50</t>
  </si>
  <si>
    <t>или эквивалент</t>
  </si>
  <si>
    <t>ЕВ000167</t>
  </si>
  <si>
    <t>Насос ЭЦВ12-210-25нро</t>
  </si>
  <si>
    <t>ЕВ000169</t>
  </si>
  <si>
    <t>Насос ЭЦВ12-250-35нро</t>
  </si>
  <si>
    <t>ЕВ000655</t>
  </si>
  <si>
    <t>Насос ЭЦВ 10 65х110</t>
  </si>
  <si>
    <t>ООО "РКС-Тамбов"</t>
  </si>
  <si>
    <t>г. Тамбов ул. Тулиновская, д.2</t>
  </si>
  <si>
    <t>ЕВ000756</t>
  </si>
  <si>
    <t>Насос ЭЦВ 10-65-90</t>
  </si>
  <si>
    <t>ЕВ000174</t>
  </si>
  <si>
    <t>Насос ЭЦВ 10-120-80</t>
  </si>
  <si>
    <t>ЕВ000172</t>
  </si>
  <si>
    <t>Насос ЭЦВ 10-120-100</t>
  </si>
  <si>
    <t>ОЛ 12</t>
  </si>
  <si>
    <t>ЕВ000656</t>
  </si>
  <si>
    <t>Насос ЭЦВ 10 65х150</t>
  </si>
  <si>
    <t>ОЛ 13</t>
  </si>
  <si>
    <t>ЕВ000273</t>
  </si>
  <si>
    <t>Насос ЭЦВ 12-160-65</t>
  </si>
  <si>
    <t>ОЛ 14</t>
  </si>
  <si>
    <t>ЕВ000236</t>
  </si>
  <si>
    <t xml:space="preserve">Насос ЭЦВ 10-160-50 </t>
  </si>
  <si>
    <t>ОЛ 15</t>
  </si>
  <si>
    <t>ЕВ000755</t>
  </si>
  <si>
    <t>Насос ЭЦВ 10-120-60</t>
  </si>
  <si>
    <t>ОЛ 16</t>
  </si>
  <si>
    <t>ЕВ000657</t>
  </si>
  <si>
    <t>Насос ЭЦВ 10-160-100</t>
  </si>
  <si>
    <t xml:space="preserve">ОЛ 17 </t>
  </si>
  <si>
    <t>ЕВ000179</t>
  </si>
  <si>
    <t>Насос СМ-150-125-315/4</t>
  </si>
  <si>
    <t>ЕВ000576</t>
  </si>
  <si>
    <t>Насос СМ200-150-500/4</t>
  </si>
  <si>
    <t>ЕВ000728</t>
  </si>
  <si>
    <t>Насос СМ 100-65-250а-2 с электродвигателем 37кВт, 2900 об\мин установленный на раме</t>
  </si>
  <si>
    <t>ОЛ 7</t>
  </si>
  <si>
    <t>Агрегат насосный СМ200-150-500/4</t>
  </si>
  <si>
    <t>ОЛ ЕВ000576</t>
  </si>
  <si>
    <t>ЕВ000271</t>
  </si>
  <si>
    <t>Насос КМ 65-50-160</t>
  </si>
  <si>
    <t>ОЛ №9</t>
  </si>
  <si>
    <t>ЕВ000563</t>
  </si>
  <si>
    <t>Насос КМ 80-50-200</t>
  </si>
  <si>
    <t>ЕВ000182</t>
  </si>
  <si>
    <t>Насос КМ 80-65-160</t>
  </si>
  <si>
    <t>ЕВ000001</t>
  </si>
  <si>
    <t>Насос КМ 100-65-200</t>
  </si>
  <si>
    <t>ЕВ000240</t>
  </si>
  <si>
    <t>Насос ГНОМ 10/10, 1,1 кВт, 220 В</t>
  </si>
  <si>
    <t>ОЛ №31</t>
  </si>
  <si>
    <t>ЕВ000773</t>
  </si>
  <si>
    <t>Насос ГНОМ 16/16 220В</t>
  </si>
  <si>
    <t>ОЛ №24</t>
  </si>
  <si>
    <t>ЕВ000358</t>
  </si>
  <si>
    <t>Насос ГНОМ 53/10</t>
  </si>
  <si>
    <t>ОЛ №20</t>
  </si>
  <si>
    <t>ЕВ000004</t>
  </si>
  <si>
    <t>Насос ГНОМ 100/25</t>
  </si>
  <si>
    <t>ЕВ000239</t>
  </si>
  <si>
    <t>Насос Гном 25/20, 3 кВт</t>
  </si>
  <si>
    <t>Насос Гном 10/10, 1,1 кВт, 220 В</t>
  </si>
  <si>
    <t>ОЛ 5</t>
  </si>
  <si>
    <t>ЕВ000241</t>
  </si>
  <si>
    <t>Насос Гном 16-16/1,5-380</t>
  </si>
  <si>
    <t>ОЛ 6</t>
  </si>
  <si>
    <t>ЕВ000324</t>
  </si>
  <si>
    <t>Насос Гном 40/25, 380В, 5,5 кВт</t>
  </si>
  <si>
    <t>ОЛ 20</t>
  </si>
  <si>
    <t>ООО "АКС" (ВиВ/ОС)</t>
  </si>
  <si>
    <t>ЕВ000286</t>
  </si>
  <si>
    <t>Насос Grunfos SEV.8080.75.2.51D</t>
  </si>
  <si>
    <t>ОЛ 8</t>
  </si>
  <si>
    <t>ЕВ000287</t>
  </si>
  <si>
    <t xml:space="preserve">Насос Grunfos SEV.65.65.22.2.50D </t>
  </si>
  <si>
    <t>Осевой вертикальный погружной насос сухого исполнения для хозяйственно-бытовых нужд, промышленных сточных вод FLYGT NP 3202 MT 3_431</t>
  </si>
  <si>
    <t>ОЛ1</t>
  </si>
  <si>
    <t>ООО «Нижневартовские коммунальные системы»</t>
  </si>
  <si>
    <t>ЕВ000387</t>
  </si>
  <si>
    <t xml:space="preserve">Насос Flygt NZ 3153.182 МТ </t>
  </si>
  <si>
    <t xml:space="preserve">ОЛ 14 </t>
  </si>
  <si>
    <t>ООО "АКС"  (ВиВ/ИП)</t>
  </si>
  <si>
    <t>ЕВ000386</t>
  </si>
  <si>
    <t xml:space="preserve">Насос консольный, горизонтальный для сточных вод Flygt CZ 3356.735 </t>
  </si>
  <si>
    <t>-</t>
  </si>
  <si>
    <t xml:space="preserve">Насос консольный  горизонтальный, погружной Flygt NZ 3301 </t>
  </si>
  <si>
    <t>ООО "АКС" (ВиВ/ИП)</t>
  </si>
  <si>
    <t>ЕВ000404</t>
  </si>
  <si>
    <t>Насос дренажный одноступенчатый,Q-90-110 м3/ч; H-23-26m; 3,7 кВт; 380 В; 50Гц; 3000 об/мин (Flygt FLBS2630181MT)</t>
  </si>
  <si>
    <t>ОЛ 19</t>
  </si>
  <si>
    <t>ЕВ000066</t>
  </si>
  <si>
    <t>Насос Иртыш ПФ2 50/125.120 - 1,1/2 - 106</t>
  </si>
  <si>
    <t>ЕВ000327</t>
  </si>
  <si>
    <t>Насос Иртыш ПФ1 65/160.132 - 3/2 - 016</t>
  </si>
  <si>
    <t>ОЛ ЕВ000327</t>
  </si>
  <si>
    <t>П</t>
  </si>
  <si>
    <t>Плановый график поставки (по согласованию сторон график может быть скорретирован)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</si>
</sst>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7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vertical="center" textRotation="90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4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 applyProtection="1"/>
    <xf numFmtId="0" fontId="1" fillId="4" borderId="7" xfId="0" applyNumberFormat="1" applyFont="1" applyFill="1" applyBorder="1" applyAlignment="1" applyProtection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left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3" fontId="12" fillId="6" borderId="1" xfId="2" applyNumberFormat="1" applyFont="1" applyFill="1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right" vertical="center" wrapText="1"/>
    </xf>
    <xf numFmtId="165" fontId="10" fillId="6" borderId="1" xfId="0" applyNumberFormat="1" applyFont="1" applyFill="1" applyBorder="1" applyAlignment="1">
      <alignment horizontal="right" vertical="center" wrapText="1"/>
    </xf>
    <xf numFmtId="0" fontId="13" fillId="6" borderId="1" xfId="0" applyNumberFormat="1" applyFont="1" applyFill="1" applyBorder="1" applyAlignment="1" applyProtection="1">
      <alignment horizontal="center" vertical="center"/>
    </xf>
    <xf numFmtId="0" fontId="13" fillId="6" borderId="5" xfId="0" applyNumberFormat="1" applyFont="1" applyFill="1" applyBorder="1" applyAlignment="1" applyProtection="1">
      <alignment horizontal="center" vertical="center"/>
    </xf>
    <xf numFmtId="0" fontId="13" fillId="6" borderId="9" xfId="0" applyNumberFormat="1" applyFont="1" applyFill="1" applyBorder="1" applyAlignment="1" applyProtection="1">
      <alignment horizontal="center" vertical="center"/>
    </xf>
    <xf numFmtId="0" fontId="13" fillId="6" borderId="10" xfId="0" applyNumberFormat="1" applyFont="1" applyFill="1" applyBorder="1" applyAlignment="1" applyProtection="1">
      <alignment horizontal="center" vertical="center"/>
    </xf>
    <xf numFmtId="0" fontId="13" fillId="4" borderId="5" xfId="0" applyNumberFormat="1" applyFont="1" applyFill="1" applyBorder="1" applyAlignment="1" applyProtection="1">
      <alignment horizontal="center" vertical="center"/>
    </xf>
    <xf numFmtId="0" fontId="13" fillId="4" borderId="10" xfId="0" applyNumberFormat="1" applyFont="1" applyFill="1" applyBorder="1" applyAlignment="1" applyProtection="1">
      <alignment horizontal="center" vertical="center"/>
    </xf>
    <xf numFmtId="0" fontId="13" fillId="4" borderId="9" xfId="0" applyNumberFormat="1" applyFont="1" applyFill="1" applyBorder="1" applyAlignment="1" applyProtection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13" fillId="6" borderId="1" xfId="0" applyNumberFormat="1" applyFont="1" applyFill="1" applyBorder="1" applyAlignment="1" applyProtection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8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abSelected="1" topLeftCell="G34" zoomScale="70" zoomScaleNormal="70" zoomScaleSheetLayoutView="80" workbookViewId="0">
      <selection activeCell="K42" sqref="K42:K45"/>
    </sheetView>
  </sheetViews>
  <sheetFormatPr defaultColWidth="8.85546875" defaultRowHeight="12.75" x14ac:dyDescent="0.2"/>
  <cols>
    <col min="1" max="1" width="5.140625" customWidth="1"/>
    <col min="2" max="2" width="6.5703125" style="28" customWidth="1"/>
    <col min="3" max="3" width="10.5703125" style="28" customWidth="1"/>
    <col min="4" max="4" width="74.85546875" style="35" customWidth="1"/>
    <col min="5" max="5" width="11.85546875" style="35" customWidth="1"/>
    <col min="6" max="6" width="9" style="36" customWidth="1"/>
    <col min="7" max="7" width="5.42578125" style="1" customWidth="1"/>
    <col min="8" max="8" width="26.5703125" style="35" customWidth="1"/>
    <col min="9" max="9" width="25.42578125" style="35" customWidth="1"/>
    <col min="10" max="10" width="29.42578125" style="35" customWidth="1"/>
    <col min="11" max="11" width="8.42578125" style="35" customWidth="1"/>
    <col min="12" max="24" width="7.28515625" style="35" customWidth="1"/>
    <col min="25" max="25" width="7.28515625" customWidth="1"/>
    <col min="26" max="26" width="15.5703125" customWidth="1"/>
    <col min="27" max="27" width="17" customWidth="1"/>
    <col min="28" max="32" width="16.7109375" customWidth="1"/>
    <col min="33" max="33" width="16.28515625" customWidth="1"/>
    <col min="34" max="35" width="19" customWidth="1"/>
    <col min="36" max="36" width="12.85546875" customWidth="1"/>
  </cols>
  <sheetData>
    <row r="1" spans="1:36" ht="18.75" customHeight="1" x14ac:dyDescent="0.2"/>
    <row r="2" spans="1:36" ht="42.75" customHeight="1" x14ac:dyDescent="0.2">
      <c r="B2" s="32" t="s">
        <v>24</v>
      </c>
      <c r="C2" s="29"/>
      <c r="D2" s="37"/>
      <c r="E2" s="37"/>
      <c r="F2" s="38"/>
      <c r="G2" s="4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4"/>
      <c r="Z2" s="4"/>
      <c r="AA2" s="4"/>
      <c r="AB2" s="4"/>
      <c r="AC2" s="4"/>
      <c r="AD2" s="4"/>
      <c r="AE2" s="4"/>
      <c r="AF2" s="4"/>
      <c r="AJ2" s="4"/>
    </row>
    <row r="3" spans="1:36" ht="18.75" customHeight="1" thickBot="1" x14ac:dyDescent="0.25">
      <c r="B3" s="33" t="s">
        <v>12</v>
      </c>
      <c r="C3" s="30"/>
      <c r="D3" s="37"/>
      <c r="E3" s="37"/>
      <c r="F3" s="39"/>
      <c r="G3" s="20"/>
      <c r="H3" s="41"/>
      <c r="I3" s="41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4"/>
      <c r="Z3" s="4"/>
      <c r="AA3" s="4"/>
      <c r="AB3" s="4"/>
      <c r="AC3" s="4"/>
      <c r="AD3" s="4"/>
      <c r="AE3" s="4"/>
      <c r="AF3" s="4"/>
      <c r="AJ3" s="4"/>
    </row>
    <row r="4" spans="1:36" ht="18.75" customHeight="1" thickBot="1" x14ac:dyDescent="0.25">
      <c r="B4" s="33" t="s">
        <v>11</v>
      </c>
      <c r="C4" s="31"/>
      <c r="F4" s="39"/>
      <c r="G4" s="20"/>
      <c r="H4" s="41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"/>
      <c r="Z4" s="5"/>
      <c r="AA4" s="5"/>
      <c r="AB4" s="5"/>
      <c r="AC4" s="5"/>
      <c r="AD4" s="5"/>
      <c r="AE4" s="5"/>
      <c r="AF4" s="5"/>
      <c r="AJ4" s="5"/>
    </row>
    <row r="5" spans="1:36" ht="18.75" customHeight="1" thickBot="1" x14ac:dyDescent="0.25">
      <c r="B5" s="33" t="s">
        <v>21</v>
      </c>
      <c r="C5" s="31"/>
      <c r="F5" s="39"/>
      <c r="G5" s="20"/>
      <c r="H5" s="41"/>
      <c r="I5" s="4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"/>
      <c r="Z5" s="5"/>
      <c r="AA5" s="5"/>
      <c r="AB5" s="5"/>
      <c r="AC5" s="5"/>
      <c r="AD5" s="5"/>
      <c r="AE5" s="5"/>
      <c r="AF5" s="5"/>
      <c r="AJ5" s="5"/>
    </row>
    <row r="6" spans="1:36" ht="23.25" customHeight="1" x14ac:dyDescent="0.2">
      <c r="B6" s="34" t="s">
        <v>7</v>
      </c>
    </row>
    <row r="7" spans="1:36" ht="25.5" customHeight="1" x14ac:dyDescent="0.2">
      <c r="L7" s="76" t="s">
        <v>155</v>
      </c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26"/>
      <c r="AA7" s="1"/>
      <c r="AB7" s="75" t="s">
        <v>8</v>
      </c>
      <c r="AC7" s="75"/>
      <c r="AD7" s="75"/>
      <c r="AE7" s="75"/>
      <c r="AF7" s="75"/>
      <c r="AG7" s="75"/>
      <c r="AH7" s="75"/>
      <c r="AI7" s="75"/>
      <c r="AJ7" s="75"/>
    </row>
    <row r="8" spans="1:36" ht="95.25" customHeight="1" x14ac:dyDescent="0.2">
      <c r="A8" s="2" t="s">
        <v>27</v>
      </c>
      <c r="B8" s="25" t="s">
        <v>0</v>
      </c>
      <c r="C8" s="25" t="s">
        <v>35</v>
      </c>
      <c r="D8" s="25" t="s">
        <v>4</v>
      </c>
      <c r="E8" s="25"/>
      <c r="F8" s="25" t="s">
        <v>28</v>
      </c>
      <c r="G8" s="18" t="s">
        <v>9</v>
      </c>
      <c r="H8" s="25" t="s">
        <v>5</v>
      </c>
      <c r="I8" s="25" t="s">
        <v>10</v>
      </c>
      <c r="J8" s="25" t="s">
        <v>6</v>
      </c>
      <c r="K8" s="25" t="s">
        <v>36</v>
      </c>
      <c r="L8" s="43" t="s">
        <v>154</v>
      </c>
      <c r="M8" s="43">
        <v>44621</v>
      </c>
      <c r="N8" s="43">
        <v>44652</v>
      </c>
      <c r="O8" s="43">
        <v>44682</v>
      </c>
      <c r="P8" s="43">
        <v>44713</v>
      </c>
      <c r="Q8" s="43">
        <v>44743</v>
      </c>
      <c r="R8" s="43">
        <v>44774</v>
      </c>
      <c r="S8" s="43">
        <v>44805</v>
      </c>
      <c r="T8" s="43">
        <v>44835</v>
      </c>
      <c r="U8" s="43">
        <v>44866</v>
      </c>
      <c r="V8" s="43">
        <v>44896</v>
      </c>
      <c r="W8" s="43">
        <v>44927</v>
      </c>
      <c r="X8" s="43">
        <v>44958</v>
      </c>
      <c r="Y8" s="43">
        <v>44986</v>
      </c>
      <c r="Z8" s="18" t="s">
        <v>23</v>
      </c>
      <c r="AA8" s="18" t="s">
        <v>26</v>
      </c>
      <c r="AB8" s="3" t="s">
        <v>19</v>
      </c>
      <c r="AC8" s="3" t="s">
        <v>20</v>
      </c>
      <c r="AD8" s="3" t="s">
        <v>17</v>
      </c>
      <c r="AE8" s="3" t="s">
        <v>18</v>
      </c>
      <c r="AF8" s="3" t="s">
        <v>3</v>
      </c>
      <c r="AG8" s="3" t="s">
        <v>1</v>
      </c>
      <c r="AH8" s="3" t="s">
        <v>2</v>
      </c>
      <c r="AI8" s="3" t="s">
        <v>22</v>
      </c>
      <c r="AJ8" s="3" t="s">
        <v>13</v>
      </c>
    </row>
    <row r="9" spans="1:36" ht="15.75" customHeight="1" x14ac:dyDescent="0.2">
      <c r="A9" s="24"/>
      <c r="B9" s="17"/>
      <c r="C9" s="17"/>
      <c r="D9" s="40"/>
      <c r="E9" s="40"/>
      <c r="F9" s="17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22"/>
      <c r="Z9" s="21"/>
      <c r="AA9" s="18"/>
      <c r="AB9" s="3"/>
      <c r="AC9" s="3"/>
      <c r="AD9" s="3"/>
      <c r="AE9" s="3"/>
      <c r="AF9" s="3"/>
      <c r="AG9" s="3"/>
      <c r="AH9" s="3"/>
      <c r="AI9" s="3"/>
      <c r="AJ9" s="3"/>
    </row>
    <row r="10" spans="1:36" s="23" customFormat="1" ht="31.5" customHeight="1" x14ac:dyDescent="0.2">
      <c r="A10" s="69">
        <v>1</v>
      </c>
      <c r="B10" s="44">
        <v>1</v>
      </c>
      <c r="C10" s="27" t="s">
        <v>56</v>
      </c>
      <c r="D10" s="51" t="s">
        <v>57</v>
      </c>
      <c r="E10" s="53" t="s">
        <v>58</v>
      </c>
      <c r="F10" s="27" t="s">
        <v>47</v>
      </c>
      <c r="G10" s="27" t="s">
        <v>29</v>
      </c>
      <c r="H10" s="27" t="s">
        <v>30</v>
      </c>
      <c r="I10" s="27" t="s">
        <v>30</v>
      </c>
      <c r="J10" s="27" t="s">
        <v>31</v>
      </c>
      <c r="K10" s="45">
        <f>SUM(L10:Y10)</f>
        <v>1</v>
      </c>
      <c r="L10" s="54"/>
      <c r="M10" s="54"/>
      <c r="N10" s="54">
        <v>1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46">
        <v>55353.950000000004</v>
      </c>
      <c r="AA10" s="47">
        <f>K10*Z10</f>
        <v>55353.950000000004</v>
      </c>
      <c r="AB10" s="19"/>
      <c r="AC10" s="19"/>
      <c r="AD10" s="19"/>
      <c r="AE10" s="19"/>
      <c r="AF10" s="16"/>
      <c r="AG10" s="16"/>
      <c r="AH10" s="16"/>
      <c r="AI10" s="16"/>
      <c r="AJ10" s="16"/>
    </row>
    <row r="11" spans="1:36" ht="31.5" customHeight="1" x14ac:dyDescent="0.2">
      <c r="A11" s="69"/>
      <c r="B11" s="44">
        <v>2</v>
      </c>
      <c r="C11" s="27" t="s">
        <v>59</v>
      </c>
      <c r="D11" s="51" t="s">
        <v>60</v>
      </c>
      <c r="E11" s="53" t="s">
        <v>58</v>
      </c>
      <c r="F11" s="27" t="s">
        <v>42</v>
      </c>
      <c r="G11" s="27" t="s">
        <v>29</v>
      </c>
      <c r="H11" s="27" t="s">
        <v>30</v>
      </c>
      <c r="I11" s="27" t="s">
        <v>30</v>
      </c>
      <c r="J11" s="27" t="s">
        <v>31</v>
      </c>
      <c r="K11" s="45">
        <f t="shared" ref="K11:K48" si="0">SUM(L11:Y11)</f>
        <v>3</v>
      </c>
      <c r="L11" s="54"/>
      <c r="M11" s="54">
        <v>3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46">
        <v>163067.92000000001</v>
      </c>
      <c r="AA11" s="47">
        <f t="shared" ref="AA11:AA48" si="1">K11*Z11</f>
        <v>489203.76</v>
      </c>
      <c r="AB11" s="19"/>
      <c r="AC11" s="19"/>
      <c r="AD11" s="19"/>
      <c r="AE11" s="19"/>
      <c r="AF11" s="16"/>
      <c r="AG11" s="16"/>
      <c r="AH11" s="16"/>
      <c r="AI11" s="16"/>
      <c r="AJ11" s="16"/>
    </row>
    <row r="12" spans="1:36" ht="31.5" customHeight="1" x14ac:dyDescent="0.2">
      <c r="A12" s="69"/>
      <c r="B12" s="44">
        <v>3</v>
      </c>
      <c r="C12" s="27" t="s">
        <v>61</v>
      </c>
      <c r="D12" s="51" t="s">
        <v>62</v>
      </c>
      <c r="E12" s="53" t="s">
        <v>58</v>
      </c>
      <c r="F12" s="27" t="s">
        <v>41</v>
      </c>
      <c r="G12" s="27" t="s">
        <v>29</v>
      </c>
      <c r="H12" s="27" t="s">
        <v>30</v>
      </c>
      <c r="I12" s="27" t="s">
        <v>30</v>
      </c>
      <c r="J12" s="27" t="s">
        <v>31</v>
      </c>
      <c r="K12" s="45">
        <f t="shared" si="0"/>
        <v>4</v>
      </c>
      <c r="L12" s="54"/>
      <c r="M12" s="54"/>
      <c r="N12" s="54">
        <v>4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46">
        <v>207765.39</v>
      </c>
      <c r="AA12" s="47">
        <f t="shared" si="1"/>
        <v>831061.56</v>
      </c>
      <c r="AB12" s="19"/>
      <c r="AC12" s="19"/>
      <c r="AD12" s="19"/>
      <c r="AE12" s="19"/>
      <c r="AF12" s="16"/>
      <c r="AG12" s="16"/>
      <c r="AH12" s="16"/>
      <c r="AI12" s="16"/>
      <c r="AJ12" s="16"/>
    </row>
    <row r="13" spans="1:36" ht="25.5" x14ac:dyDescent="0.2">
      <c r="A13" s="69"/>
      <c r="B13" s="44">
        <v>4</v>
      </c>
      <c r="C13" s="27" t="s">
        <v>63</v>
      </c>
      <c r="D13" s="51" t="s">
        <v>64</v>
      </c>
      <c r="E13" s="53" t="s">
        <v>58</v>
      </c>
      <c r="F13" s="27" t="s">
        <v>51</v>
      </c>
      <c r="G13" s="27" t="s">
        <v>29</v>
      </c>
      <c r="H13" s="27" t="s">
        <v>65</v>
      </c>
      <c r="I13" s="27" t="s">
        <v>65</v>
      </c>
      <c r="J13" s="27" t="s">
        <v>66</v>
      </c>
      <c r="K13" s="45">
        <f t="shared" si="0"/>
        <v>6</v>
      </c>
      <c r="L13" s="54"/>
      <c r="M13" s="54"/>
      <c r="N13" s="54">
        <v>6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46">
        <v>136598.5</v>
      </c>
      <c r="AA13" s="47">
        <f t="shared" si="1"/>
        <v>819591</v>
      </c>
      <c r="AB13" s="19"/>
      <c r="AC13" s="19"/>
      <c r="AD13" s="19"/>
      <c r="AE13" s="19"/>
      <c r="AF13" s="16"/>
      <c r="AG13" s="16"/>
      <c r="AH13" s="16"/>
      <c r="AI13" s="16"/>
      <c r="AJ13" s="16"/>
    </row>
    <row r="14" spans="1:36" ht="25.5" x14ac:dyDescent="0.2">
      <c r="A14" s="69"/>
      <c r="B14" s="44">
        <v>5</v>
      </c>
      <c r="C14" s="27" t="s">
        <v>67</v>
      </c>
      <c r="D14" s="51" t="s">
        <v>68</v>
      </c>
      <c r="E14" s="53" t="s">
        <v>58</v>
      </c>
      <c r="F14" s="27" t="s">
        <v>53</v>
      </c>
      <c r="G14" s="27" t="s">
        <v>29</v>
      </c>
      <c r="H14" s="27" t="s">
        <v>65</v>
      </c>
      <c r="I14" s="27" t="s">
        <v>65</v>
      </c>
      <c r="J14" s="27" t="s">
        <v>66</v>
      </c>
      <c r="K14" s="45">
        <f t="shared" si="0"/>
        <v>2</v>
      </c>
      <c r="L14" s="54"/>
      <c r="M14" s="54"/>
      <c r="N14" s="54">
        <v>2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46">
        <v>124491.67</v>
      </c>
      <c r="AA14" s="47">
        <f t="shared" si="1"/>
        <v>248983.34</v>
      </c>
      <c r="AB14" s="19"/>
      <c r="AC14" s="19"/>
      <c r="AD14" s="19"/>
      <c r="AE14" s="19"/>
      <c r="AF14" s="16"/>
      <c r="AG14" s="16"/>
      <c r="AH14" s="16"/>
      <c r="AI14" s="16"/>
      <c r="AJ14" s="16"/>
    </row>
    <row r="15" spans="1:36" ht="25.5" x14ac:dyDescent="0.2">
      <c r="A15" s="69"/>
      <c r="B15" s="44">
        <v>6</v>
      </c>
      <c r="C15" s="27" t="s">
        <v>69</v>
      </c>
      <c r="D15" s="51" t="s">
        <v>70</v>
      </c>
      <c r="E15" s="53" t="s">
        <v>58</v>
      </c>
      <c r="F15" s="27" t="s">
        <v>54</v>
      </c>
      <c r="G15" s="27" t="s">
        <v>29</v>
      </c>
      <c r="H15" s="27" t="s">
        <v>65</v>
      </c>
      <c r="I15" s="27" t="s">
        <v>65</v>
      </c>
      <c r="J15" s="27" t="s">
        <v>66</v>
      </c>
      <c r="K15" s="45">
        <f t="shared" si="0"/>
        <v>2</v>
      </c>
      <c r="L15" s="54"/>
      <c r="M15" s="54"/>
      <c r="N15" s="54">
        <v>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46">
        <v>199583.78</v>
      </c>
      <c r="AA15" s="47">
        <f t="shared" si="1"/>
        <v>399167.56</v>
      </c>
      <c r="AB15" s="19"/>
      <c r="AC15" s="19"/>
      <c r="AD15" s="19"/>
      <c r="AE15" s="19"/>
      <c r="AF15" s="16"/>
      <c r="AG15" s="16"/>
      <c r="AH15" s="16"/>
      <c r="AI15" s="16"/>
      <c r="AJ15" s="16"/>
    </row>
    <row r="16" spans="1:36" ht="25.5" x14ac:dyDescent="0.2">
      <c r="A16" s="69"/>
      <c r="B16" s="44">
        <v>7</v>
      </c>
      <c r="C16" s="27" t="s">
        <v>71</v>
      </c>
      <c r="D16" s="51" t="s">
        <v>72</v>
      </c>
      <c r="E16" s="53" t="s">
        <v>58</v>
      </c>
      <c r="F16" s="27" t="s">
        <v>73</v>
      </c>
      <c r="G16" s="27" t="s">
        <v>29</v>
      </c>
      <c r="H16" s="27" t="s">
        <v>65</v>
      </c>
      <c r="I16" s="27" t="s">
        <v>65</v>
      </c>
      <c r="J16" s="27" t="s">
        <v>66</v>
      </c>
      <c r="K16" s="45">
        <f t="shared" si="0"/>
        <v>2</v>
      </c>
      <c r="L16" s="54"/>
      <c r="M16" s="54"/>
      <c r="N16" s="54">
        <v>2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46">
        <v>216800.96</v>
      </c>
      <c r="AA16" s="47">
        <f t="shared" si="1"/>
        <v>433601.92</v>
      </c>
      <c r="AB16" s="19"/>
      <c r="AC16" s="19"/>
      <c r="AD16" s="19"/>
      <c r="AE16" s="19"/>
      <c r="AF16" s="16"/>
      <c r="AG16" s="16"/>
      <c r="AH16" s="16"/>
      <c r="AI16" s="16"/>
      <c r="AJ16" s="16"/>
    </row>
    <row r="17" spans="1:36" ht="25.5" x14ac:dyDescent="0.2">
      <c r="A17" s="69"/>
      <c r="B17" s="44">
        <v>8</v>
      </c>
      <c r="C17" s="27" t="s">
        <v>74</v>
      </c>
      <c r="D17" s="51" t="s">
        <v>75</v>
      </c>
      <c r="E17" s="53" t="s">
        <v>58</v>
      </c>
      <c r="F17" s="27" t="s">
        <v>76</v>
      </c>
      <c r="G17" s="27" t="s">
        <v>29</v>
      </c>
      <c r="H17" s="27" t="s">
        <v>65</v>
      </c>
      <c r="I17" s="27" t="s">
        <v>65</v>
      </c>
      <c r="J17" s="27" t="s">
        <v>66</v>
      </c>
      <c r="K17" s="45">
        <f t="shared" si="0"/>
        <v>3</v>
      </c>
      <c r="L17" s="54"/>
      <c r="M17" s="54"/>
      <c r="N17" s="54">
        <v>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46">
        <v>167168.17000000001</v>
      </c>
      <c r="AA17" s="47">
        <f t="shared" si="1"/>
        <v>501504.51</v>
      </c>
      <c r="AB17" s="19"/>
      <c r="AC17" s="19"/>
      <c r="AD17" s="19"/>
      <c r="AE17" s="19"/>
      <c r="AF17" s="16"/>
      <c r="AG17" s="16"/>
      <c r="AH17" s="16"/>
      <c r="AI17" s="16"/>
      <c r="AJ17" s="16"/>
    </row>
    <row r="18" spans="1:36" ht="25.5" x14ac:dyDescent="0.2">
      <c r="A18" s="69"/>
      <c r="B18" s="44">
        <v>9</v>
      </c>
      <c r="C18" s="27" t="s">
        <v>77</v>
      </c>
      <c r="D18" s="51" t="s">
        <v>78</v>
      </c>
      <c r="E18" s="53" t="s">
        <v>58</v>
      </c>
      <c r="F18" s="27" t="s">
        <v>79</v>
      </c>
      <c r="G18" s="27" t="s">
        <v>29</v>
      </c>
      <c r="H18" s="27" t="s">
        <v>65</v>
      </c>
      <c r="I18" s="27" t="s">
        <v>65</v>
      </c>
      <c r="J18" s="27" t="s">
        <v>66</v>
      </c>
      <c r="K18" s="45">
        <f t="shared" si="0"/>
        <v>2</v>
      </c>
      <c r="L18" s="54"/>
      <c r="M18" s="54"/>
      <c r="N18" s="54">
        <v>2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46">
        <v>198780</v>
      </c>
      <c r="AA18" s="47">
        <f t="shared" si="1"/>
        <v>397560</v>
      </c>
      <c r="AB18" s="19"/>
      <c r="AC18" s="19"/>
      <c r="AD18" s="19"/>
      <c r="AE18" s="19"/>
      <c r="AF18" s="16"/>
      <c r="AG18" s="16"/>
      <c r="AH18" s="16"/>
      <c r="AI18" s="16"/>
      <c r="AJ18" s="16"/>
    </row>
    <row r="19" spans="1:36" ht="25.5" x14ac:dyDescent="0.2">
      <c r="A19" s="69"/>
      <c r="B19" s="44">
        <v>10</v>
      </c>
      <c r="C19" s="27" t="s">
        <v>80</v>
      </c>
      <c r="D19" s="51" t="s">
        <v>81</v>
      </c>
      <c r="E19" s="53" t="s">
        <v>58</v>
      </c>
      <c r="F19" s="27" t="s">
        <v>82</v>
      </c>
      <c r="G19" s="27" t="s">
        <v>29</v>
      </c>
      <c r="H19" s="27" t="s">
        <v>65</v>
      </c>
      <c r="I19" s="27" t="s">
        <v>65</v>
      </c>
      <c r="J19" s="27" t="s">
        <v>66</v>
      </c>
      <c r="K19" s="45">
        <f t="shared" si="0"/>
        <v>4</v>
      </c>
      <c r="L19" s="54"/>
      <c r="M19" s="54"/>
      <c r="N19" s="54">
        <v>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46">
        <v>189313.84</v>
      </c>
      <c r="AA19" s="47">
        <f t="shared" si="1"/>
        <v>757255.36</v>
      </c>
      <c r="AB19" s="19"/>
      <c r="AC19" s="19"/>
      <c r="AD19" s="19"/>
      <c r="AE19" s="19"/>
      <c r="AF19" s="16"/>
      <c r="AG19" s="16"/>
      <c r="AH19" s="16"/>
      <c r="AI19" s="16"/>
      <c r="AJ19" s="16"/>
    </row>
    <row r="20" spans="1:36" ht="25.5" x14ac:dyDescent="0.2">
      <c r="A20" s="69"/>
      <c r="B20" s="44">
        <v>11</v>
      </c>
      <c r="C20" s="27" t="s">
        <v>83</v>
      </c>
      <c r="D20" s="51" t="s">
        <v>84</v>
      </c>
      <c r="E20" s="53" t="s">
        <v>58</v>
      </c>
      <c r="F20" s="27" t="s">
        <v>85</v>
      </c>
      <c r="G20" s="27" t="s">
        <v>29</v>
      </c>
      <c r="H20" s="27" t="s">
        <v>65</v>
      </c>
      <c r="I20" s="27" t="s">
        <v>65</v>
      </c>
      <c r="J20" s="27" t="s">
        <v>66</v>
      </c>
      <c r="K20" s="45">
        <f t="shared" si="0"/>
        <v>1</v>
      </c>
      <c r="L20" s="54"/>
      <c r="M20" s="54"/>
      <c r="N20" s="54">
        <v>1</v>
      </c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46">
        <v>162872.09</v>
      </c>
      <c r="AA20" s="47">
        <f t="shared" si="1"/>
        <v>162872.09</v>
      </c>
      <c r="AB20" s="19"/>
      <c r="AC20" s="19"/>
      <c r="AD20" s="19"/>
      <c r="AE20" s="19"/>
      <c r="AF20" s="16"/>
      <c r="AG20" s="16"/>
      <c r="AH20" s="16"/>
      <c r="AI20" s="16"/>
      <c r="AJ20" s="16"/>
    </row>
    <row r="21" spans="1:36" ht="25.5" x14ac:dyDescent="0.2">
      <c r="A21" s="69"/>
      <c r="B21" s="44">
        <v>12</v>
      </c>
      <c r="C21" s="27" t="s">
        <v>86</v>
      </c>
      <c r="D21" s="51" t="s">
        <v>87</v>
      </c>
      <c r="E21" s="53" t="s">
        <v>58</v>
      </c>
      <c r="F21" s="27" t="s">
        <v>88</v>
      </c>
      <c r="G21" s="27" t="s">
        <v>29</v>
      </c>
      <c r="H21" s="27" t="s">
        <v>65</v>
      </c>
      <c r="I21" s="27" t="s">
        <v>65</v>
      </c>
      <c r="J21" s="27" t="s">
        <v>66</v>
      </c>
      <c r="K21" s="45">
        <f t="shared" si="0"/>
        <v>1</v>
      </c>
      <c r="L21" s="54"/>
      <c r="M21" s="54"/>
      <c r="N21" s="54">
        <v>1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46">
        <v>246943.84</v>
      </c>
      <c r="AA21" s="47">
        <f t="shared" si="1"/>
        <v>246943.84</v>
      </c>
      <c r="AB21" s="19"/>
      <c r="AC21" s="19"/>
      <c r="AD21" s="19"/>
      <c r="AE21" s="19"/>
      <c r="AF21" s="16"/>
      <c r="AG21" s="16"/>
      <c r="AH21" s="16"/>
      <c r="AI21" s="16"/>
      <c r="AJ21" s="16"/>
    </row>
    <row r="22" spans="1:36" ht="25.5" x14ac:dyDescent="0.2">
      <c r="A22" s="70">
        <v>2</v>
      </c>
      <c r="B22" s="44">
        <v>13</v>
      </c>
      <c r="C22" s="55" t="s">
        <v>89</v>
      </c>
      <c r="D22" s="56" t="s">
        <v>90</v>
      </c>
      <c r="E22" s="57" t="s">
        <v>58</v>
      </c>
      <c r="F22" s="55" t="s">
        <v>46</v>
      </c>
      <c r="G22" s="55" t="s">
        <v>29</v>
      </c>
      <c r="H22" s="55" t="s">
        <v>30</v>
      </c>
      <c r="I22" s="55" t="s">
        <v>30</v>
      </c>
      <c r="J22" s="55" t="s">
        <v>31</v>
      </c>
      <c r="K22" s="58">
        <f t="shared" si="0"/>
        <v>4</v>
      </c>
      <c r="L22" s="59"/>
      <c r="M22" s="59">
        <v>3</v>
      </c>
      <c r="N22" s="59">
        <v>1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60">
        <v>157846.14000000001</v>
      </c>
      <c r="AA22" s="61">
        <f t="shared" si="1"/>
        <v>631384.56000000006</v>
      </c>
      <c r="AB22" s="19"/>
      <c r="AC22" s="19"/>
      <c r="AD22" s="19"/>
      <c r="AE22" s="19"/>
      <c r="AF22" s="16"/>
      <c r="AG22" s="16"/>
      <c r="AH22" s="16"/>
      <c r="AI22" s="16"/>
      <c r="AJ22" s="16"/>
    </row>
    <row r="23" spans="1:36" ht="25.5" x14ac:dyDescent="0.2">
      <c r="A23" s="70"/>
      <c r="B23" s="44">
        <v>14</v>
      </c>
      <c r="C23" s="55" t="s">
        <v>91</v>
      </c>
      <c r="D23" s="56" t="s">
        <v>92</v>
      </c>
      <c r="E23" s="57" t="s">
        <v>58</v>
      </c>
      <c r="F23" s="55" t="s">
        <v>45</v>
      </c>
      <c r="G23" s="55" t="s">
        <v>29</v>
      </c>
      <c r="H23" s="55" t="s">
        <v>30</v>
      </c>
      <c r="I23" s="55" t="s">
        <v>30</v>
      </c>
      <c r="J23" s="55" t="s">
        <v>31</v>
      </c>
      <c r="K23" s="58">
        <f t="shared" si="0"/>
        <v>2</v>
      </c>
      <c r="L23" s="59"/>
      <c r="M23" s="59">
        <v>2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60">
        <v>618383.35</v>
      </c>
      <c r="AA23" s="61">
        <f t="shared" si="1"/>
        <v>1236766.7</v>
      </c>
      <c r="AB23" s="19"/>
      <c r="AC23" s="19"/>
      <c r="AD23" s="19"/>
      <c r="AE23" s="19"/>
      <c r="AF23" s="16"/>
      <c r="AG23" s="16"/>
      <c r="AH23" s="16"/>
      <c r="AI23" s="16"/>
      <c r="AJ23" s="16"/>
    </row>
    <row r="24" spans="1:36" ht="25.5" x14ac:dyDescent="0.2">
      <c r="A24" s="70"/>
      <c r="B24" s="44">
        <v>15</v>
      </c>
      <c r="C24" s="55" t="s">
        <v>93</v>
      </c>
      <c r="D24" s="56" t="s">
        <v>94</v>
      </c>
      <c r="E24" s="57" t="s">
        <v>58</v>
      </c>
      <c r="F24" s="55" t="s">
        <v>95</v>
      </c>
      <c r="G24" s="55" t="s">
        <v>29</v>
      </c>
      <c r="H24" s="55" t="s">
        <v>65</v>
      </c>
      <c r="I24" s="55" t="s">
        <v>65</v>
      </c>
      <c r="J24" s="55" t="s">
        <v>66</v>
      </c>
      <c r="K24" s="58">
        <f t="shared" si="0"/>
        <v>2</v>
      </c>
      <c r="L24" s="59"/>
      <c r="M24" s="59"/>
      <c r="N24" s="59"/>
      <c r="O24" s="59"/>
      <c r="P24" s="59">
        <v>2</v>
      </c>
      <c r="Q24" s="59"/>
      <c r="R24" s="59"/>
      <c r="S24" s="59"/>
      <c r="T24" s="59"/>
      <c r="U24" s="59"/>
      <c r="V24" s="59"/>
      <c r="W24" s="59"/>
      <c r="X24" s="59"/>
      <c r="Y24" s="59"/>
      <c r="Z24" s="60">
        <v>125770.44</v>
      </c>
      <c r="AA24" s="61">
        <f t="shared" si="1"/>
        <v>251540.88</v>
      </c>
      <c r="AB24" s="19"/>
      <c r="AC24" s="48"/>
      <c r="AD24" s="19"/>
      <c r="AE24" s="48"/>
      <c r="AF24" s="16"/>
      <c r="AG24" s="16"/>
      <c r="AH24" s="16"/>
      <c r="AI24" s="16"/>
      <c r="AJ24" s="16"/>
    </row>
    <row r="25" spans="1:36" ht="38.25" x14ac:dyDescent="0.2">
      <c r="A25" s="70"/>
      <c r="B25" s="44">
        <v>16</v>
      </c>
      <c r="C25" s="55" t="s">
        <v>91</v>
      </c>
      <c r="D25" s="56" t="s">
        <v>96</v>
      </c>
      <c r="E25" s="57" t="s">
        <v>58</v>
      </c>
      <c r="F25" s="55" t="s">
        <v>97</v>
      </c>
      <c r="G25" s="55" t="s">
        <v>29</v>
      </c>
      <c r="H25" s="55" t="s">
        <v>43</v>
      </c>
      <c r="I25" s="55" t="s">
        <v>44</v>
      </c>
      <c r="J25" s="55" t="s">
        <v>32</v>
      </c>
      <c r="K25" s="58">
        <f t="shared" si="0"/>
        <v>2</v>
      </c>
      <c r="L25" s="59"/>
      <c r="M25" s="59"/>
      <c r="N25" s="59">
        <v>1</v>
      </c>
      <c r="O25" s="59">
        <v>1</v>
      </c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60">
        <v>627319.15</v>
      </c>
      <c r="AA25" s="61">
        <f t="shared" si="1"/>
        <v>1254638.3</v>
      </c>
      <c r="AB25" s="19"/>
      <c r="AC25" s="19"/>
      <c r="AD25" s="19"/>
      <c r="AE25" s="19"/>
      <c r="AF25" s="16"/>
      <c r="AG25" s="16"/>
      <c r="AH25" s="16"/>
      <c r="AI25" s="16"/>
      <c r="AJ25" s="16"/>
    </row>
    <row r="26" spans="1:36" ht="25.5" x14ac:dyDescent="0.2">
      <c r="A26" s="66">
        <v>3</v>
      </c>
      <c r="B26" s="44">
        <v>17</v>
      </c>
      <c r="C26" s="27" t="s">
        <v>98</v>
      </c>
      <c r="D26" s="51" t="s">
        <v>99</v>
      </c>
      <c r="E26" s="53" t="s">
        <v>58</v>
      </c>
      <c r="F26" s="27" t="s">
        <v>100</v>
      </c>
      <c r="G26" s="27" t="s">
        <v>29</v>
      </c>
      <c r="H26" s="27" t="s">
        <v>30</v>
      </c>
      <c r="I26" s="27" t="s">
        <v>30</v>
      </c>
      <c r="J26" s="27" t="s">
        <v>31</v>
      </c>
      <c r="K26" s="45">
        <f t="shared" si="0"/>
        <v>2</v>
      </c>
      <c r="L26" s="54"/>
      <c r="M26" s="54"/>
      <c r="N26" s="54">
        <v>2</v>
      </c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46">
        <v>27934.53</v>
      </c>
      <c r="AA26" s="47">
        <f t="shared" si="1"/>
        <v>55869.06</v>
      </c>
      <c r="AB26" s="19"/>
      <c r="AC26" s="19"/>
      <c r="AD26" s="19"/>
      <c r="AE26" s="19"/>
      <c r="AF26" s="16"/>
      <c r="AG26" s="16"/>
      <c r="AH26" s="16"/>
      <c r="AI26" s="16"/>
      <c r="AJ26" s="16"/>
    </row>
    <row r="27" spans="1:36" ht="25.5" x14ac:dyDescent="0.2">
      <c r="A27" s="68"/>
      <c r="B27" s="44">
        <v>18</v>
      </c>
      <c r="C27" s="27" t="s">
        <v>101</v>
      </c>
      <c r="D27" s="51" t="s">
        <v>102</v>
      </c>
      <c r="E27" s="53" t="s">
        <v>58</v>
      </c>
      <c r="F27" s="27" t="s">
        <v>37</v>
      </c>
      <c r="G27" s="27" t="s">
        <v>29</v>
      </c>
      <c r="H27" s="27" t="s">
        <v>30</v>
      </c>
      <c r="I27" s="27" t="s">
        <v>30</v>
      </c>
      <c r="J27" s="27" t="s">
        <v>31</v>
      </c>
      <c r="K27" s="45">
        <f t="shared" si="0"/>
        <v>1</v>
      </c>
      <c r="L27" s="54"/>
      <c r="M27" s="54"/>
      <c r="N27" s="54">
        <v>1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46">
        <v>50555.3</v>
      </c>
      <c r="AA27" s="47">
        <f t="shared" si="1"/>
        <v>50555.3</v>
      </c>
      <c r="AB27" s="19"/>
      <c r="AC27" s="19"/>
      <c r="AD27" s="19"/>
      <c r="AE27" s="19"/>
      <c r="AF27" s="16"/>
      <c r="AG27" s="16"/>
      <c r="AH27" s="16"/>
      <c r="AI27" s="16"/>
      <c r="AJ27" s="16"/>
    </row>
    <row r="28" spans="1:36" ht="25.5" x14ac:dyDescent="0.2">
      <c r="A28" s="68"/>
      <c r="B28" s="44">
        <v>19</v>
      </c>
      <c r="C28" s="27" t="s">
        <v>103</v>
      </c>
      <c r="D28" s="51" t="s">
        <v>104</v>
      </c>
      <c r="E28" s="53" t="s">
        <v>58</v>
      </c>
      <c r="F28" s="27" t="s">
        <v>38</v>
      </c>
      <c r="G28" s="27" t="s">
        <v>29</v>
      </c>
      <c r="H28" s="27" t="s">
        <v>30</v>
      </c>
      <c r="I28" s="27" t="s">
        <v>30</v>
      </c>
      <c r="J28" s="27" t="s">
        <v>31</v>
      </c>
      <c r="K28" s="45">
        <f t="shared" si="0"/>
        <v>3</v>
      </c>
      <c r="L28" s="54"/>
      <c r="M28" s="54"/>
      <c r="N28" s="54"/>
      <c r="O28" s="54"/>
      <c r="P28" s="54">
        <v>3</v>
      </c>
      <c r="Q28" s="54"/>
      <c r="R28" s="54"/>
      <c r="S28" s="54"/>
      <c r="T28" s="54"/>
      <c r="U28" s="54"/>
      <c r="V28" s="54"/>
      <c r="W28" s="54"/>
      <c r="X28" s="54"/>
      <c r="Y28" s="54"/>
      <c r="Z28" s="46">
        <v>33178.99</v>
      </c>
      <c r="AA28" s="47">
        <f t="shared" si="1"/>
        <v>99536.97</v>
      </c>
      <c r="AB28" s="19"/>
      <c r="AC28" s="19"/>
      <c r="AD28" s="19"/>
      <c r="AE28" s="19"/>
      <c r="AF28" s="16"/>
      <c r="AG28" s="16"/>
      <c r="AH28" s="16"/>
      <c r="AI28" s="16"/>
      <c r="AJ28" s="16"/>
    </row>
    <row r="29" spans="1:36" ht="25.5" x14ac:dyDescent="0.2">
      <c r="A29" s="67"/>
      <c r="B29" s="44">
        <v>20</v>
      </c>
      <c r="C29" s="27" t="s">
        <v>105</v>
      </c>
      <c r="D29" s="51" t="s">
        <v>106</v>
      </c>
      <c r="E29" s="53" t="s">
        <v>58</v>
      </c>
      <c r="F29" s="27" t="s">
        <v>39</v>
      </c>
      <c r="G29" s="27" t="s">
        <v>29</v>
      </c>
      <c r="H29" s="27" t="s">
        <v>30</v>
      </c>
      <c r="I29" s="27" t="s">
        <v>30</v>
      </c>
      <c r="J29" s="27" t="s">
        <v>31</v>
      </c>
      <c r="K29" s="45">
        <f t="shared" si="0"/>
        <v>5</v>
      </c>
      <c r="L29" s="54"/>
      <c r="M29" s="54"/>
      <c r="N29" s="54">
        <v>2</v>
      </c>
      <c r="O29" s="54"/>
      <c r="P29" s="54">
        <v>2</v>
      </c>
      <c r="Q29" s="54"/>
      <c r="R29" s="54"/>
      <c r="S29" s="54">
        <v>1</v>
      </c>
      <c r="T29" s="54"/>
      <c r="U29" s="54"/>
      <c r="V29" s="54"/>
      <c r="W29" s="54"/>
      <c r="X29" s="54"/>
      <c r="Y29" s="54"/>
      <c r="Z29" s="46">
        <v>78934.720000000001</v>
      </c>
      <c r="AA29" s="47">
        <f t="shared" si="1"/>
        <v>394673.6</v>
      </c>
      <c r="AB29" s="19"/>
      <c r="AC29" s="19"/>
      <c r="AD29" s="19"/>
      <c r="AE29" s="19"/>
      <c r="AF29" s="16"/>
      <c r="AG29" s="16"/>
      <c r="AH29" s="16"/>
      <c r="AI29" s="16"/>
      <c r="AJ29" s="16"/>
    </row>
    <row r="30" spans="1:36" ht="25.5" x14ac:dyDescent="0.2">
      <c r="A30" s="63">
        <v>4</v>
      </c>
      <c r="B30" s="44">
        <v>21</v>
      </c>
      <c r="C30" s="55" t="s">
        <v>107</v>
      </c>
      <c r="D30" s="56" t="s">
        <v>108</v>
      </c>
      <c r="E30" s="57" t="s">
        <v>58</v>
      </c>
      <c r="F30" s="55" t="s">
        <v>109</v>
      </c>
      <c r="G30" s="55" t="s">
        <v>29</v>
      </c>
      <c r="H30" s="55" t="s">
        <v>30</v>
      </c>
      <c r="I30" s="55" t="s">
        <v>30</v>
      </c>
      <c r="J30" s="55" t="s">
        <v>31</v>
      </c>
      <c r="K30" s="58">
        <f t="shared" si="0"/>
        <v>3</v>
      </c>
      <c r="L30" s="59"/>
      <c r="M30" s="59">
        <v>3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60">
        <v>13068.53</v>
      </c>
      <c r="AA30" s="61">
        <f t="shared" si="1"/>
        <v>39205.590000000004</v>
      </c>
      <c r="AB30" s="19"/>
      <c r="AC30" s="19"/>
      <c r="AD30" s="19"/>
      <c r="AE30" s="19"/>
      <c r="AF30" s="16"/>
      <c r="AG30" s="16"/>
      <c r="AH30" s="16"/>
      <c r="AI30" s="16"/>
      <c r="AJ30" s="16"/>
    </row>
    <row r="31" spans="1:36" ht="25.5" x14ac:dyDescent="0.2">
      <c r="A31" s="64"/>
      <c r="B31" s="44">
        <v>22</v>
      </c>
      <c r="C31" s="55" t="s">
        <v>110</v>
      </c>
      <c r="D31" s="56" t="s">
        <v>111</v>
      </c>
      <c r="E31" s="57" t="s">
        <v>58</v>
      </c>
      <c r="F31" s="55" t="s">
        <v>112</v>
      </c>
      <c r="G31" s="55" t="s">
        <v>29</v>
      </c>
      <c r="H31" s="55" t="s">
        <v>30</v>
      </c>
      <c r="I31" s="55" t="s">
        <v>30</v>
      </c>
      <c r="J31" s="55" t="s">
        <v>31</v>
      </c>
      <c r="K31" s="58">
        <f t="shared" si="0"/>
        <v>4</v>
      </c>
      <c r="L31" s="59"/>
      <c r="M31" s="59"/>
      <c r="N31" s="59">
        <v>4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60">
        <v>16429</v>
      </c>
      <c r="AA31" s="61">
        <f t="shared" si="1"/>
        <v>65716</v>
      </c>
      <c r="AB31" s="19"/>
      <c r="AC31" s="19"/>
      <c r="AD31" s="19"/>
      <c r="AE31" s="19"/>
      <c r="AF31" s="16"/>
      <c r="AG31" s="16"/>
      <c r="AH31" s="16"/>
      <c r="AI31" s="16"/>
      <c r="AJ31" s="16"/>
    </row>
    <row r="32" spans="1:36" ht="25.5" x14ac:dyDescent="0.2">
      <c r="A32" s="64"/>
      <c r="B32" s="44">
        <v>23</v>
      </c>
      <c r="C32" s="55" t="s">
        <v>113</v>
      </c>
      <c r="D32" s="56" t="s">
        <v>114</v>
      </c>
      <c r="E32" s="57" t="s">
        <v>58</v>
      </c>
      <c r="F32" s="55" t="s">
        <v>115</v>
      </c>
      <c r="G32" s="55" t="s">
        <v>29</v>
      </c>
      <c r="H32" s="55" t="s">
        <v>30</v>
      </c>
      <c r="I32" s="55" t="s">
        <v>30</v>
      </c>
      <c r="J32" s="55" t="s">
        <v>31</v>
      </c>
      <c r="K32" s="58">
        <f t="shared" si="0"/>
        <v>1</v>
      </c>
      <c r="L32" s="59"/>
      <c r="M32" s="59"/>
      <c r="N32" s="59">
        <v>1</v>
      </c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60">
        <v>35950.300000000003</v>
      </c>
      <c r="AA32" s="61">
        <f t="shared" si="1"/>
        <v>35950.300000000003</v>
      </c>
      <c r="AB32" s="19"/>
      <c r="AC32" s="19"/>
      <c r="AD32" s="19"/>
      <c r="AE32" s="19"/>
      <c r="AF32" s="16"/>
      <c r="AG32" s="16"/>
      <c r="AH32" s="16"/>
      <c r="AI32" s="16"/>
      <c r="AJ32" s="16"/>
    </row>
    <row r="33" spans="1:36" ht="25.5" x14ac:dyDescent="0.2">
      <c r="A33" s="64"/>
      <c r="B33" s="44">
        <v>24</v>
      </c>
      <c r="C33" s="55" t="s">
        <v>116</v>
      </c>
      <c r="D33" s="56" t="s">
        <v>117</v>
      </c>
      <c r="E33" s="57" t="s">
        <v>58</v>
      </c>
      <c r="F33" s="55" t="s">
        <v>40</v>
      </c>
      <c r="G33" s="55" t="s">
        <v>29</v>
      </c>
      <c r="H33" s="55" t="s">
        <v>30</v>
      </c>
      <c r="I33" s="55" t="s">
        <v>30</v>
      </c>
      <c r="J33" s="55" t="s">
        <v>31</v>
      </c>
      <c r="K33" s="58">
        <f t="shared" si="0"/>
        <v>1</v>
      </c>
      <c r="L33" s="59"/>
      <c r="M33" s="59"/>
      <c r="N33" s="59">
        <v>1</v>
      </c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60">
        <v>60274.17</v>
      </c>
      <c r="AA33" s="61">
        <f t="shared" si="1"/>
        <v>60274.17</v>
      </c>
      <c r="AB33" s="19"/>
      <c r="AC33" s="48"/>
      <c r="AD33" s="19"/>
      <c r="AE33" s="48"/>
      <c r="AF33" s="16"/>
      <c r="AG33" s="16"/>
      <c r="AH33" s="16"/>
      <c r="AI33" s="16"/>
      <c r="AJ33" s="16"/>
    </row>
    <row r="34" spans="1:36" ht="25.5" x14ac:dyDescent="0.2">
      <c r="A34" s="64"/>
      <c r="B34" s="44">
        <v>25</v>
      </c>
      <c r="C34" s="55" t="s">
        <v>116</v>
      </c>
      <c r="D34" s="56" t="s">
        <v>117</v>
      </c>
      <c r="E34" s="57" t="s">
        <v>58</v>
      </c>
      <c r="F34" s="55" t="s">
        <v>53</v>
      </c>
      <c r="G34" s="55" t="s">
        <v>29</v>
      </c>
      <c r="H34" s="55" t="s">
        <v>48</v>
      </c>
      <c r="I34" s="55" t="s">
        <v>52</v>
      </c>
      <c r="J34" s="55" t="s">
        <v>49</v>
      </c>
      <c r="K34" s="58">
        <f t="shared" si="0"/>
        <v>1</v>
      </c>
      <c r="L34" s="59"/>
      <c r="M34" s="59"/>
      <c r="N34" s="59"/>
      <c r="O34" s="59"/>
      <c r="P34" s="59"/>
      <c r="Q34" s="59"/>
      <c r="R34" s="59"/>
      <c r="S34" s="59"/>
      <c r="T34" s="59">
        <v>1</v>
      </c>
      <c r="U34" s="59"/>
      <c r="V34" s="59"/>
      <c r="W34" s="59"/>
      <c r="X34" s="59"/>
      <c r="Y34" s="59"/>
      <c r="Z34" s="60">
        <v>67540.67</v>
      </c>
      <c r="AA34" s="61">
        <f t="shared" si="1"/>
        <v>67540.67</v>
      </c>
      <c r="AB34" s="19"/>
      <c r="AC34" s="19"/>
      <c r="AD34" s="19"/>
      <c r="AE34" s="19"/>
      <c r="AF34" s="16"/>
      <c r="AG34" s="16"/>
      <c r="AH34" s="16"/>
      <c r="AI34" s="16"/>
      <c r="AJ34" s="16"/>
    </row>
    <row r="35" spans="1:36" ht="25.5" x14ac:dyDescent="0.2">
      <c r="A35" s="64"/>
      <c r="B35" s="44">
        <v>26</v>
      </c>
      <c r="C35" s="55" t="s">
        <v>118</v>
      </c>
      <c r="D35" s="56" t="s">
        <v>119</v>
      </c>
      <c r="E35" s="57" t="s">
        <v>58</v>
      </c>
      <c r="F35" s="55" t="s">
        <v>50</v>
      </c>
      <c r="G35" s="55" t="s">
        <v>29</v>
      </c>
      <c r="H35" s="55" t="s">
        <v>48</v>
      </c>
      <c r="I35" s="55" t="s">
        <v>52</v>
      </c>
      <c r="J35" s="55" t="s">
        <v>49</v>
      </c>
      <c r="K35" s="58">
        <f t="shared" si="0"/>
        <v>2</v>
      </c>
      <c r="L35" s="59"/>
      <c r="M35" s="59"/>
      <c r="N35" s="59"/>
      <c r="O35" s="59">
        <v>1</v>
      </c>
      <c r="P35" s="59"/>
      <c r="Q35" s="59"/>
      <c r="R35" s="59"/>
      <c r="S35" s="59"/>
      <c r="T35" s="59">
        <v>1</v>
      </c>
      <c r="U35" s="59"/>
      <c r="V35" s="59"/>
      <c r="W35" s="59"/>
      <c r="X35" s="59"/>
      <c r="Y35" s="59"/>
      <c r="Z35" s="60">
        <v>30668.48</v>
      </c>
      <c r="AA35" s="61">
        <f t="shared" si="1"/>
        <v>61336.959999999999</v>
      </c>
      <c r="AB35" s="19"/>
      <c r="AC35" s="19"/>
      <c r="AD35" s="19"/>
      <c r="AE35" s="19"/>
      <c r="AF35" s="16"/>
      <c r="AG35" s="16"/>
      <c r="AH35" s="16"/>
      <c r="AI35" s="16"/>
      <c r="AJ35" s="16"/>
    </row>
    <row r="36" spans="1:36" ht="25.5" x14ac:dyDescent="0.2">
      <c r="A36" s="64"/>
      <c r="B36" s="44">
        <v>27</v>
      </c>
      <c r="C36" s="55" t="s">
        <v>107</v>
      </c>
      <c r="D36" s="56" t="s">
        <v>120</v>
      </c>
      <c r="E36" s="57" t="s">
        <v>58</v>
      </c>
      <c r="F36" s="55" t="s">
        <v>121</v>
      </c>
      <c r="G36" s="55" t="s">
        <v>29</v>
      </c>
      <c r="H36" s="55" t="s">
        <v>48</v>
      </c>
      <c r="I36" s="55" t="s">
        <v>52</v>
      </c>
      <c r="J36" s="55" t="s">
        <v>49</v>
      </c>
      <c r="K36" s="58">
        <f t="shared" si="0"/>
        <v>2</v>
      </c>
      <c r="L36" s="59"/>
      <c r="M36" s="59"/>
      <c r="N36" s="59"/>
      <c r="O36" s="59">
        <v>1</v>
      </c>
      <c r="P36" s="59"/>
      <c r="Q36" s="59"/>
      <c r="R36" s="59"/>
      <c r="S36" s="59"/>
      <c r="T36" s="59">
        <v>1</v>
      </c>
      <c r="U36" s="59"/>
      <c r="V36" s="59"/>
      <c r="W36" s="59"/>
      <c r="X36" s="59"/>
      <c r="Y36" s="59"/>
      <c r="Z36" s="60">
        <v>19160.64</v>
      </c>
      <c r="AA36" s="61">
        <f t="shared" si="1"/>
        <v>38321.279999999999</v>
      </c>
      <c r="AB36" s="19"/>
      <c r="AC36" s="19"/>
      <c r="AD36" s="19"/>
      <c r="AE36" s="19"/>
      <c r="AF36" s="16"/>
      <c r="AG36" s="16"/>
      <c r="AH36" s="16"/>
      <c r="AI36" s="16"/>
      <c r="AJ36" s="16"/>
    </row>
    <row r="37" spans="1:36" ht="25.5" x14ac:dyDescent="0.2">
      <c r="A37" s="64"/>
      <c r="B37" s="44">
        <v>28</v>
      </c>
      <c r="C37" s="55" t="s">
        <v>122</v>
      </c>
      <c r="D37" s="56" t="s">
        <v>123</v>
      </c>
      <c r="E37" s="57" t="s">
        <v>58</v>
      </c>
      <c r="F37" s="55" t="s">
        <v>124</v>
      </c>
      <c r="G37" s="55" t="s">
        <v>29</v>
      </c>
      <c r="H37" s="55" t="s">
        <v>48</v>
      </c>
      <c r="I37" s="55" t="s">
        <v>52</v>
      </c>
      <c r="J37" s="55" t="s">
        <v>49</v>
      </c>
      <c r="K37" s="58">
        <f t="shared" si="0"/>
        <v>1</v>
      </c>
      <c r="L37" s="59"/>
      <c r="M37" s="59"/>
      <c r="N37" s="59"/>
      <c r="O37" s="59">
        <v>1</v>
      </c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60">
        <v>27756.670000000002</v>
      </c>
      <c r="AA37" s="61">
        <f t="shared" si="1"/>
        <v>27756.670000000002</v>
      </c>
      <c r="AB37" s="19"/>
      <c r="AC37" s="19"/>
      <c r="AD37" s="19"/>
      <c r="AE37" s="19"/>
      <c r="AF37" s="16"/>
      <c r="AG37" s="16"/>
      <c r="AH37" s="16"/>
      <c r="AI37" s="16"/>
      <c r="AJ37" s="16"/>
    </row>
    <row r="38" spans="1:36" ht="25.5" x14ac:dyDescent="0.2">
      <c r="A38" s="65"/>
      <c r="B38" s="44">
        <v>29</v>
      </c>
      <c r="C38" s="55" t="s">
        <v>125</v>
      </c>
      <c r="D38" s="56" t="s">
        <v>126</v>
      </c>
      <c r="E38" s="57" t="s">
        <v>58</v>
      </c>
      <c r="F38" s="55" t="s">
        <v>127</v>
      </c>
      <c r="G38" s="55" t="s">
        <v>29</v>
      </c>
      <c r="H38" s="55" t="s">
        <v>48</v>
      </c>
      <c r="I38" s="55" t="s">
        <v>128</v>
      </c>
      <c r="J38" s="55" t="s">
        <v>49</v>
      </c>
      <c r="K38" s="58">
        <f t="shared" si="0"/>
        <v>2</v>
      </c>
      <c r="L38" s="59"/>
      <c r="M38" s="59"/>
      <c r="N38" s="59"/>
      <c r="O38" s="59"/>
      <c r="P38" s="59"/>
      <c r="Q38" s="59">
        <v>2</v>
      </c>
      <c r="R38" s="59"/>
      <c r="S38" s="59"/>
      <c r="T38" s="59"/>
      <c r="U38" s="59"/>
      <c r="V38" s="59"/>
      <c r="W38" s="59"/>
      <c r="X38" s="59"/>
      <c r="Y38" s="59"/>
      <c r="Z38" s="60">
        <v>58412.9</v>
      </c>
      <c r="AA38" s="61">
        <f t="shared" si="1"/>
        <v>116825.8</v>
      </c>
      <c r="AB38" s="19"/>
      <c r="AC38" s="19"/>
      <c r="AD38" s="19"/>
      <c r="AE38" s="19"/>
      <c r="AF38" s="16"/>
      <c r="AG38" s="16"/>
      <c r="AH38" s="16"/>
      <c r="AI38" s="16"/>
      <c r="AJ38" s="16"/>
    </row>
    <row r="39" spans="1:36" ht="25.5" x14ac:dyDescent="0.2">
      <c r="A39" s="66">
        <v>5</v>
      </c>
      <c r="B39" s="44">
        <v>30</v>
      </c>
      <c r="C39" s="27" t="s">
        <v>129</v>
      </c>
      <c r="D39" s="51" t="s">
        <v>130</v>
      </c>
      <c r="E39" s="53" t="s">
        <v>58</v>
      </c>
      <c r="F39" s="27" t="s">
        <v>131</v>
      </c>
      <c r="G39" s="27" t="s">
        <v>29</v>
      </c>
      <c r="H39" s="27" t="s">
        <v>65</v>
      </c>
      <c r="I39" s="27" t="s">
        <v>65</v>
      </c>
      <c r="J39" s="27" t="s">
        <v>66</v>
      </c>
      <c r="K39" s="45">
        <f t="shared" si="0"/>
        <v>1</v>
      </c>
      <c r="L39" s="54"/>
      <c r="M39" s="54">
        <v>1</v>
      </c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46">
        <v>404355.66000000003</v>
      </c>
      <c r="AA39" s="47">
        <f t="shared" si="1"/>
        <v>404355.66000000003</v>
      </c>
      <c r="AB39" s="19"/>
      <c r="AC39" s="19"/>
      <c r="AD39" s="19"/>
      <c r="AE39" s="19"/>
      <c r="AF39" s="16"/>
      <c r="AG39" s="16"/>
      <c r="AH39" s="16"/>
      <c r="AI39" s="16"/>
      <c r="AJ39" s="16"/>
    </row>
    <row r="40" spans="1:36" ht="25.5" x14ac:dyDescent="0.2">
      <c r="A40" s="67"/>
      <c r="B40" s="44">
        <v>31</v>
      </c>
      <c r="C40" s="27" t="s">
        <v>132</v>
      </c>
      <c r="D40" s="51" t="s">
        <v>133</v>
      </c>
      <c r="E40" s="53" t="s">
        <v>58</v>
      </c>
      <c r="F40" s="27" t="s">
        <v>95</v>
      </c>
      <c r="G40" s="27" t="s">
        <v>29</v>
      </c>
      <c r="H40" s="27" t="s">
        <v>48</v>
      </c>
      <c r="I40" s="27" t="s">
        <v>52</v>
      </c>
      <c r="J40" s="27" t="s">
        <v>49</v>
      </c>
      <c r="K40" s="45">
        <f t="shared" si="0"/>
        <v>1</v>
      </c>
      <c r="L40" s="54"/>
      <c r="M40" s="54"/>
      <c r="N40" s="54">
        <v>1</v>
      </c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46">
        <v>247664.39</v>
      </c>
      <c r="AA40" s="47">
        <f t="shared" si="1"/>
        <v>247664.39</v>
      </c>
      <c r="AB40" s="19"/>
      <c r="AC40" s="48"/>
      <c r="AD40" s="19"/>
      <c r="AE40" s="48"/>
      <c r="AF40" s="16"/>
      <c r="AG40" s="16"/>
      <c r="AH40" s="16"/>
      <c r="AI40" s="16"/>
      <c r="AJ40" s="16"/>
    </row>
    <row r="41" spans="1:36" ht="25.5" x14ac:dyDescent="0.2">
      <c r="A41" s="62">
        <v>6</v>
      </c>
      <c r="B41" s="44">
        <v>32</v>
      </c>
      <c r="C41" s="55"/>
      <c r="D41" s="56" t="s">
        <v>134</v>
      </c>
      <c r="E41" s="57" t="s">
        <v>58</v>
      </c>
      <c r="F41" s="55" t="s">
        <v>135</v>
      </c>
      <c r="G41" s="55" t="s">
        <v>29</v>
      </c>
      <c r="H41" s="55" t="s">
        <v>136</v>
      </c>
      <c r="I41" s="55" t="s">
        <v>136</v>
      </c>
      <c r="J41" s="55" t="s">
        <v>55</v>
      </c>
      <c r="K41" s="58">
        <f t="shared" si="0"/>
        <v>2</v>
      </c>
      <c r="L41" s="59"/>
      <c r="M41" s="59"/>
      <c r="N41" s="59"/>
      <c r="O41" s="59"/>
      <c r="P41" s="59">
        <v>2</v>
      </c>
      <c r="Q41" s="59"/>
      <c r="R41" s="59"/>
      <c r="S41" s="59"/>
      <c r="T41" s="59"/>
      <c r="U41" s="59"/>
      <c r="V41" s="59"/>
      <c r="W41" s="59"/>
      <c r="X41" s="59"/>
      <c r="Y41" s="59"/>
      <c r="Z41" s="60">
        <v>2807793.82</v>
      </c>
      <c r="AA41" s="61">
        <f t="shared" si="1"/>
        <v>5615587.6399999997</v>
      </c>
      <c r="AB41" s="19"/>
      <c r="AC41" s="19"/>
      <c r="AD41" s="19"/>
      <c r="AE41" s="19"/>
      <c r="AF41" s="16"/>
      <c r="AG41" s="16"/>
      <c r="AH41" s="16"/>
      <c r="AI41" s="16"/>
      <c r="AJ41" s="16"/>
    </row>
    <row r="42" spans="1:36" ht="25.5" x14ac:dyDescent="0.2">
      <c r="A42" s="66">
        <v>7</v>
      </c>
      <c r="B42" s="44">
        <v>33</v>
      </c>
      <c r="C42" s="27" t="s">
        <v>137</v>
      </c>
      <c r="D42" s="51" t="s">
        <v>138</v>
      </c>
      <c r="E42" s="53" t="s">
        <v>58</v>
      </c>
      <c r="F42" s="27" t="s">
        <v>139</v>
      </c>
      <c r="G42" s="27" t="s">
        <v>29</v>
      </c>
      <c r="H42" s="27" t="s">
        <v>48</v>
      </c>
      <c r="I42" s="27" t="s">
        <v>140</v>
      </c>
      <c r="J42" s="27" t="s">
        <v>49</v>
      </c>
      <c r="K42" s="45">
        <f t="shared" si="0"/>
        <v>1</v>
      </c>
      <c r="L42" s="54"/>
      <c r="M42" s="54"/>
      <c r="N42" s="54"/>
      <c r="O42" s="54"/>
      <c r="P42" s="54">
        <v>1</v>
      </c>
      <c r="Q42" s="54"/>
      <c r="R42" s="54"/>
      <c r="S42" s="54"/>
      <c r="T42" s="54"/>
      <c r="U42" s="54"/>
      <c r="V42" s="54"/>
      <c r="W42" s="54"/>
      <c r="X42" s="54"/>
      <c r="Y42" s="54"/>
      <c r="Z42" s="46">
        <v>682085.02</v>
      </c>
      <c r="AA42" s="47">
        <f t="shared" si="1"/>
        <v>682085.02</v>
      </c>
      <c r="AB42" s="19"/>
      <c r="AC42" s="19"/>
      <c r="AD42" s="19"/>
      <c r="AE42" s="19"/>
      <c r="AF42" s="16"/>
      <c r="AG42" s="16"/>
      <c r="AH42" s="16"/>
      <c r="AI42" s="16"/>
      <c r="AJ42" s="16"/>
    </row>
    <row r="43" spans="1:36" ht="25.5" x14ac:dyDescent="0.2">
      <c r="A43" s="68"/>
      <c r="B43" s="44">
        <v>34</v>
      </c>
      <c r="C43" s="27" t="s">
        <v>141</v>
      </c>
      <c r="D43" s="51" t="s">
        <v>142</v>
      </c>
      <c r="E43" s="53" t="s">
        <v>58</v>
      </c>
      <c r="F43" s="27" t="s">
        <v>82</v>
      </c>
      <c r="G43" s="27" t="s">
        <v>29</v>
      </c>
      <c r="H43" s="27" t="s">
        <v>48</v>
      </c>
      <c r="I43" s="27" t="s">
        <v>140</v>
      </c>
      <c r="J43" s="27" t="s">
        <v>49</v>
      </c>
      <c r="K43" s="45">
        <f t="shared" si="0"/>
        <v>1</v>
      </c>
      <c r="L43" s="54"/>
      <c r="M43" s="54"/>
      <c r="N43" s="54"/>
      <c r="O43" s="54"/>
      <c r="P43" s="54">
        <v>1</v>
      </c>
      <c r="Q43" s="54"/>
      <c r="R43" s="54"/>
      <c r="S43" s="54"/>
      <c r="T43" s="54"/>
      <c r="U43" s="54"/>
      <c r="V43" s="54"/>
      <c r="W43" s="54"/>
      <c r="X43" s="54"/>
      <c r="Y43" s="54"/>
      <c r="Z43" s="46">
        <v>6036806.46</v>
      </c>
      <c r="AA43" s="47">
        <f t="shared" si="1"/>
        <v>6036806.46</v>
      </c>
      <c r="AB43" s="19"/>
      <c r="AC43" s="19"/>
      <c r="AD43" s="19"/>
      <c r="AE43" s="19"/>
      <c r="AF43" s="16"/>
      <c r="AG43" s="16"/>
      <c r="AH43" s="16"/>
      <c r="AI43" s="16"/>
      <c r="AJ43" s="16"/>
    </row>
    <row r="44" spans="1:36" ht="25.5" x14ac:dyDescent="0.2">
      <c r="A44" s="68"/>
      <c r="B44" s="44">
        <v>35</v>
      </c>
      <c r="C44" s="27" t="s">
        <v>143</v>
      </c>
      <c r="D44" s="51" t="s">
        <v>144</v>
      </c>
      <c r="E44" s="53" t="s">
        <v>58</v>
      </c>
      <c r="F44" s="27" t="s">
        <v>85</v>
      </c>
      <c r="G44" s="27" t="s">
        <v>29</v>
      </c>
      <c r="H44" s="27" t="s">
        <v>48</v>
      </c>
      <c r="I44" s="27" t="s">
        <v>145</v>
      </c>
      <c r="J44" s="27" t="s">
        <v>49</v>
      </c>
      <c r="K44" s="45">
        <f t="shared" si="0"/>
        <v>1</v>
      </c>
      <c r="L44" s="54"/>
      <c r="M44" s="54"/>
      <c r="N44" s="54"/>
      <c r="O44" s="54"/>
      <c r="P44" s="54"/>
      <c r="Q44" s="54">
        <v>1</v>
      </c>
      <c r="R44" s="54"/>
      <c r="S44" s="54"/>
      <c r="T44" s="54"/>
      <c r="U44" s="54"/>
      <c r="V44" s="54"/>
      <c r="W44" s="54"/>
      <c r="X44" s="54"/>
      <c r="Y44" s="54"/>
      <c r="Z44" s="46">
        <v>4566050.67</v>
      </c>
      <c r="AA44" s="47">
        <f t="shared" si="1"/>
        <v>4566050.67</v>
      </c>
      <c r="AB44" s="19"/>
      <c r="AC44" s="19"/>
      <c r="AD44" s="19"/>
      <c r="AE44" s="19"/>
      <c r="AF44" s="16"/>
      <c r="AG44" s="16"/>
      <c r="AH44" s="16"/>
      <c r="AI44" s="16"/>
      <c r="AJ44" s="16"/>
    </row>
    <row r="45" spans="1:36" ht="25.5" x14ac:dyDescent="0.2">
      <c r="A45" s="67"/>
      <c r="B45" s="44">
        <v>36</v>
      </c>
      <c r="C45" s="27" t="s">
        <v>146</v>
      </c>
      <c r="D45" s="51" t="s">
        <v>147</v>
      </c>
      <c r="E45" s="53" t="s">
        <v>58</v>
      </c>
      <c r="F45" s="27" t="s">
        <v>148</v>
      </c>
      <c r="G45" s="27" t="s">
        <v>29</v>
      </c>
      <c r="H45" s="27" t="s">
        <v>48</v>
      </c>
      <c r="I45" s="27" t="s">
        <v>128</v>
      </c>
      <c r="J45" s="27" t="s">
        <v>49</v>
      </c>
      <c r="K45" s="45">
        <f t="shared" si="0"/>
        <v>2</v>
      </c>
      <c r="L45" s="54"/>
      <c r="M45" s="54"/>
      <c r="N45" s="54"/>
      <c r="O45" s="54"/>
      <c r="P45" s="54"/>
      <c r="Q45" s="54">
        <v>2</v>
      </c>
      <c r="R45" s="54"/>
      <c r="S45" s="54"/>
      <c r="T45" s="54"/>
      <c r="U45" s="54"/>
      <c r="V45" s="54"/>
      <c r="W45" s="54"/>
      <c r="X45" s="54"/>
      <c r="Y45" s="54"/>
      <c r="Z45" s="46">
        <v>397166.67</v>
      </c>
      <c r="AA45" s="47">
        <f t="shared" si="1"/>
        <v>794333.34</v>
      </c>
      <c r="AB45" s="19"/>
      <c r="AC45" s="19"/>
      <c r="AD45" s="19"/>
      <c r="AE45" s="19"/>
      <c r="AF45" s="16"/>
      <c r="AG45" s="16"/>
      <c r="AH45" s="16"/>
      <c r="AI45" s="16"/>
      <c r="AJ45" s="16"/>
    </row>
    <row r="46" spans="1:36" ht="25.5" x14ac:dyDescent="0.2">
      <c r="A46" s="63">
        <v>8</v>
      </c>
      <c r="B46" s="44">
        <v>37</v>
      </c>
      <c r="C46" s="55" t="s">
        <v>149</v>
      </c>
      <c r="D46" s="56" t="s">
        <v>150</v>
      </c>
      <c r="E46" s="57" t="s">
        <v>58</v>
      </c>
      <c r="F46" s="55" t="s">
        <v>73</v>
      </c>
      <c r="G46" s="55" t="s">
        <v>29</v>
      </c>
      <c r="H46" s="55" t="s">
        <v>48</v>
      </c>
      <c r="I46" s="55" t="s">
        <v>52</v>
      </c>
      <c r="J46" s="55" t="s">
        <v>49</v>
      </c>
      <c r="K46" s="58">
        <f t="shared" si="0"/>
        <v>2</v>
      </c>
      <c r="L46" s="59"/>
      <c r="M46" s="59"/>
      <c r="N46" s="59">
        <v>1</v>
      </c>
      <c r="O46" s="59"/>
      <c r="P46" s="59"/>
      <c r="Q46" s="59"/>
      <c r="R46" s="59"/>
      <c r="S46" s="59"/>
      <c r="T46" s="59"/>
      <c r="U46" s="59">
        <v>1</v>
      </c>
      <c r="V46" s="59"/>
      <c r="W46" s="59"/>
      <c r="X46" s="59"/>
      <c r="Y46" s="59"/>
      <c r="Z46" s="60">
        <v>183594.29</v>
      </c>
      <c r="AA46" s="61">
        <f t="shared" si="1"/>
        <v>367188.58</v>
      </c>
      <c r="AB46" s="19"/>
      <c r="AC46" s="19"/>
      <c r="AD46" s="19"/>
      <c r="AE46" s="19"/>
      <c r="AF46" s="16"/>
      <c r="AG46" s="16"/>
      <c r="AH46" s="16"/>
      <c r="AI46" s="16"/>
      <c r="AJ46" s="16"/>
    </row>
    <row r="47" spans="1:36" ht="25.5" x14ac:dyDescent="0.2">
      <c r="A47" s="64"/>
      <c r="B47" s="44">
        <v>38</v>
      </c>
      <c r="C47" s="55" t="s">
        <v>151</v>
      </c>
      <c r="D47" s="56" t="s">
        <v>152</v>
      </c>
      <c r="E47" s="57" t="s">
        <v>58</v>
      </c>
      <c r="F47" s="55" t="s">
        <v>51</v>
      </c>
      <c r="G47" s="55" t="s">
        <v>29</v>
      </c>
      <c r="H47" s="55" t="s">
        <v>48</v>
      </c>
      <c r="I47" s="55" t="s">
        <v>52</v>
      </c>
      <c r="J47" s="55" t="s">
        <v>49</v>
      </c>
      <c r="K47" s="58">
        <f t="shared" si="0"/>
        <v>2</v>
      </c>
      <c r="L47" s="59"/>
      <c r="M47" s="59"/>
      <c r="N47" s="59"/>
      <c r="O47" s="59"/>
      <c r="P47" s="59"/>
      <c r="Q47" s="59"/>
      <c r="R47" s="59">
        <v>1</v>
      </c>
      <c r="S47" s="59"/>
      <c r="T47" s="59">
        <v>1</v>
      </c>
      <c r="U47" s="59"/>
      <c r="V47" s="59"/>
      <c r="W47" s="59"/>
      <c r="X47" s="59"/>
      <c r="Y47" s="59"/>
      <c r="Z47" s="60">
        <v>149038.97</v>
      </c>
      <c r="AA47" s="61">
        <f t="shared" si="1"/>
        <v>298077.94</v>
      </c>
      <c r="AB47" s="19"/>
      <c r="AC47" s="19"/>
      <c r="AD47" s="19"/>
      <c r="AE47" s="19"/>
      <c r="AF47" s="16"/>
      <c r="AG47" s="16"/>
      <c r="AH47" s="16"/>
      <c r="AI47" s="16"/>
      <c r="AJ47" s="16"/>
    </row>
    <row r="48" spans="1:36" ht="38.25" x14ac:dyDescent="0.2">
      <c r="A48" s="65"/>
      <c r="B48" s="44">
        <v>39</v>
      </c>
      <c r="C48" s="55" t="s">
        <v>151</v>
      </c>
      <c r="D48" s="56" t="s">
        <v>152</v>
      </c>
      <c r="E48" s="57" t="s">
        <v>58</v>
      </c>
      <c r="F48" s="55" t="s">
        <v>153</v>
      </c>
      <c r="G48" s="55" t="s">
        <v>29</v>
      </c>
      <c r="H48" s="55" t="s">
        <v>43</v>
      </c>
      <c r="I48" s="55" t="s">
        <v>44</v>
      </c>
      <c r="J48" s="55" t="s">
        <v>32</v>
      </c>
      <c r="K48" s="58">
        <f t="shared" si="0"/>
        <v>1</v>
      </c>
      <c r="L48" s="59"/>
      <c r="M48" s="59"/>
      <c r="N48" s="59"/>
      <c r="O48" s="59"/>
      <c r="P48" s="59">
        <v>1</v>
      </c>
      <c r="Q48" s="59"/>
      <c r="R48" s="59"/>
      <c r="S48" s="59"/>
      <c r="T48" s="59"/>
      <c r="U48" s="59"/>
      <c r="V48" s="59"/>
      <c r="W48" s="59"/>
      <c r="X48" s="59"/>
      <c r="Y48" s="59"/>
      <c r="Z48" s="60">
        <v>116483.96</v>
      </c>
      <c r="AA48" s="61">
        <f t="shared" si="1"/>
        <v>116483.96</v>
      </c>
      <c r="AB48" s="19"/>
      <c r="AC48" s="19"/>
      <c r="AD48" s="19"/>
      <c r="AE48" s="19"/>
      <c r="AF48" s="16"/>
      <c r="AG48" s="16"/>
      <c r="AH48" s="16"/>
      <c r="AI48" s="16"/>
      <c r="AJ48" s="16"/>
    </row>
    <row r="49" spans="2:27" x14ac:dyDescent="0.2">
      <c r="AA49" s="49">
        <f>SUM(AA10:AA48)</f>
        <v>28959625.360000007</v>
      </c>
    </row>
    <row r="50" spans="2:27" ht="45" customHeight="1" x14ac:dyDescent="0.2">
      <c r="B50" s="72" t="s">
        <v>33</v>
      </c>
      <c r="C50" s="73"/>
      <c r="D50" s="74"/>
      <c r="E50" s="50"/>
      <c r="F50" s="72" t="s">
        <v>34</v>
      </c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4"/>
    </row>
    <row r="52" spans="2:27" ht="15" x14ac:dyDescent="0.2">
      <c r="B52"/>
      <c r="C52" s="71"/>
      <c r="D52" s="71"/>
      <c r="E52" s="52"/>
      <c r="F52" s="10" t="s">
        <v>14</v>
      </c>
      <c r="G52" s="11"/>
      <c r="H52" s="7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2:27" ht="15" x14ac:dyDescent="0.25">
      <c r="B53"/>
      <c r="C53" s="6"/>
      <c r="D53" s="7"/>
      <c r="E53" s="7"/>
      <c r="F53" s="7"/>
      <c r="G53" s="10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7" ht="15" x14ac:dyDescent="0.2">
      <c r="B54"/>
      <c r="C54" s="71"/>
      <c r="D54" s="71"/>
      <c r="E54" s="52"/>
      <c r="F54" s="10" t="s">
        <v>15</v>
      </c>
      <c r="G54" s="10"/>
      <c r="H54" s="1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2:27" ht="15" x14ac:dyDescent="0.25">
      <c r="B55"/>
      <c r="C55" s="6"/>
      <c r="D55" s="7"/>
      <c r="E55" s="7"/>
      <c r="F55" s="9"/>
      <c r="G55" s="9"/>
      <c r="H55" s="9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2:27" ht="30" x14ac:dyDescent="0.2">
      <c r="B56"/>
      <c r="C56" s="71"/>
      <c r="D56" s="71"/>
      <c r="E56" s="52"/>
      <c r="F56" s="13" t="s">
        <v>16</v>
      </c>
      <c r="G56" s="9"/>
      <c r="H56" s="9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2:27" ht="15" x14ac:dyDescent="0.2">
      <c r="B57"/>
      <c r="C57" s="14"/>
      <c r="D57" s="8"/>
      <c r="E57" s="8"/>
      <c r="F57" s="9"/>
      <c r="G57" s="9"/>
      <c r="H57" s="9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2:27" ht="15" x14ac:dyDescent="0.2">
      <c r="B58"/>
      <c r="C58" s="14"/>
      <c r="D58" s="8"/>
      <c r="E58" s="8"/>
      <c r="F58" s="9"/>
      <c r="G58" s="9"/>
      <c r="H58" s="9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2:27" ht="15" x14ac:dyDescent="0.2">
      <c r="B59"/>
      <c r="C59" s="15"/>
      <c r="D59" s="9"/>
      <c r="E59" s="9"/>
      <c r="F59" s="9"/>
      <c r="G59" s="9"/>
      <c r="H59" s="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2:27" ht="15" x14ac:dyDescent="0.25">
      <c r="B60"/>
      <c r="C60" s="6"/>
      <c r="D60" s="9" t="s">
        <v>25</v>
      </c>
      <c r="E60" s="9"/>
      <c r="F60" s="7"/>
      <c r="G60" s="7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</sheetData>
  <protectedRanges>
    <protectedRange sqref="B10:G48" name="Диапазон3_1"/>
  </protectedRanges>
  <autoFilter ref="A9:AJ50"/>
  <mergeCells count="14">
    <mergeCell ref="AB7:AJ7"/>
    <mergeCell ref="L7:Y7"/>
    <mergeCell ref="C56:D56"/>
    <mergeCell ref="F50:AA50"/>
    <mergeCell ref="B50:D50"/>
    <mergeCell ref="C52:D52"/>
    <mergeCell ref="C54:D54"/>
    <mergeCell ref="A30:A38"/>
    <mergeCell ref="A39:A40"/>
    <mergeCell ref="A42:A45"/>
    <mergeCell ref="A46:A48"/>
    <mergeCell ref="A10:A21"/>
    <mergeCell ref="A22:A25"/>
    <mergeCell ref="A26:A2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2022-02-14T08:45:12Z</dcterms:modified>
</cp:coreProperties>
</file>